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0" windowWidth="29040" windowHeight="1572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79" i="1" l="1"/>
  <c r="D79" i="1"/>
  <c r="E11" i="1" l="1"/>
  <c r="E103" i="1"/>
  <c r="E104" i="1"/>
  <c r="E102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<sst xmlns="http://schemas.openxmlformats.org/spreadsheetml/2006/main" count="671" uniqueCount="413">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</sst>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164" fontId="4" fillId="0" borderId="0" xfId="4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abSelected="1" zoomScale="85" zoomScaleNormal="85" workbookViewId="0">
      <pane xSplit="5" ySplit="5" topLeftCell="F198" activePane="bottomRight" state="frozen"/>
      <selection pane="topRight" activeCell="F1" sqref="F1"/>
      <selection pane="bottomLeft" activeCell="A6" sqref="A6"/>
      <selection pane="bottomRight" activeCell="E213" sqref="E21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14.7109375" style="49" customWidth="1"/>
    <col min="7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7" t="s">
        <v>0</v>
      </c>
      <c r="B1" s="58"/>
      <c r="C1" s="59"/>
      <c r="D1" s="59"/>
      <c r="E1" s="59"/>
    </row>
    <row r="3" spans="1:5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5" x14ac:dyDescent="0.3">
      <c r="A4" s="55"/>
      <c r="B4" s="55"/>
      <c r="C4" s="55"/>
      <c r="D4" s="55"/>
      <c r="E4" s="55"/>
    </row>
    <row r="5" spans="1:5" x14ac:dyDescent="0.3">
      <c r="A5" s="56"/>
      <c r="B5" s="56"/>
      <c r="C5" s="56"/>
      <c r="D5" s="56"/>
      <c r="E5" s="56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2410</v>
      </c>
      <c r="E10" s="5">
        <f>E11+E12+E13+E14+E15</f>
        <v>125367200</v>
      </c>
    </row>
    <row r="11" spans="1:5" x14ac:dyDescent="0.3">
      <c r="A11" s="29">
        <v>6</v>
      </c>
      <c r="B11" s="25"/>
      <c r="C11" s="28" t="s">
        <v>10</v>
      </c>
      <c r="D11" s="23">
        <v>2410</v>
      </c>
      <c r="E11" s="23">
        <f>125366816+384</f>
        <v>125367200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235</v>
      </c>
      <c r="E18" s="5">
        <f>E19</f>
        <v>14131219</v>
      </c>
    </row>
    <row r="19" spans="1:5" x14ac:dyDescent="0.3">
      <c r="A19" s="29">
        <v>14</v>
      </c>
      <c r="B19" s="25"/>
      <c r="C19" s="28" t="s">
        <v>16</v>
      </c>
      <c r="D19" s="23">
        <v>235</v>
      </c>
      <c r="E19" s="23">
        <v>14131219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126</v>
      </c>
      <c r="E20" s="5">
        <f>E21</f>
        <v>9143701</v>
      </c>
    </row>
    <row r="21" spans="1:5" x14ac:dyDescent="0.3">
      <c r="A21" s="29">
        <v>16</v>
      </c>
      <c r="B21" s="25"/>
      <c r="C21" s="28" t="s">
        <v>18</v>
      </c>
      <c r="D21" s="23">
        <v>126</v>
      </c>
      <c r="E21" s="23">
        <v>9143701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2</v>
      </c>
      <c r="E22" s="5">
        <f>E23+E24</f>
        <v>32366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2</v>
      </c>
      <c r="E24" s="23">
        <v>32366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13</v>
      </c>
      <c r="E25" s="5">
        <f>E26</f>
        <v>1560686</v>
      </c>
    </row>
    <row r="26" spans="1:5" x14ac:dyDescent="0.3">
      <c r="A26" s="29">
        <v>21</v>
      </c>
      <c r="B26" s="25"/>
      <c r="C26" s="28" t="s">
        <v>23</v>
      </c>
      <c r="D26" s="23">
        <v>13</v>
      </c>
      <c r="E26" s="23">
        <v>1560686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41</v>
      </c>
      <c r="E35" s="5">
        <f>E36+E37</f>
        <v>3568794</v>
      </c>
    </row>
    <row r="36" spans="1:5" x14ac:dyDescent="0.3">
      <c r="A36" s="29">
        <v>31</v>
      </c>
      <c r="B36" s="25"/>
      <c r="C36" s="28" t="s">
        <v>33</v>
      </c>
      <c r="D36" s="23">
        <v>41</v>
      </c>
      <c r="E36" s="23">
        <v>3568794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374</v>
      </c>
      <c r="E38" s="5">
        <f>E39+E40+E41</f>
        <v>47804402</v>
      </c>
    </row>
    <row r="39" spans="1:5" x14ac:dyDescent="0.3">
      <c r="A39" s="29">
        <v>34</v>
      </c>
      <c r="B39" s="25"/>
      <c r="C39" s="28" t="s">
        <v>36</v>
      </c>
      <c r="D39" s="23">
        <v>374</v>
      </c>
      <c r="E39" s="23">
        <v>47804402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65</v>
      </c>
      <c r="E42" s="5">
        <f>E43</f>
        <v>6090687</v>
      </c>
    </row>
    <row r="43" spans="1:5" x14ac:dyDescent="0.3">
      <c r="A43" s="29">
        <v>38</v>
      </c>
      <c r="B43" s="25"/>
      <c r="C43" s="28" t="s">
        <v>40</v>
      </c>
      <c r="D43" s="23">
        <v>65</v>
      </c>
      <c r="E43" s="23">
        <v>6090687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796</v>
      </c>
      <c r="E44" s="5">
        <f>E45+E46+E47+E48</f>
        <v>127541949</v>
      </c>
    </row>
    <row r="45" spans="1:5" x14ac:dyDescent="0.3">
      <c r="A45" s="29">
        <v>40</v>
      </c>
      <c r="B45" s="25"/>
      <c r="C45" s="28" t="s">
        <v>42</v>
      </c>
      <c r="D45" s="23">
        <v>796</v>
      </c>
      <c r="E45" s="23">
        <v>127541949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413</v>
      </c>
      <c r="E49" s="5">
        <f>E50</f>
        <v>20669326</v>
      </c>
    </row>
    <row r="50" spans="1:5" x14ac:dyDescent="0.3">
      <c r="A50" s="29">
        <v>45</v>
      </c>
      <c r="B50" s="25"/>
      <c r="C50" s="28" t="s">
        <v>47</v>
      </c>
      <c r="D50" s="23">
        <v>413</v>
      </c>
      <c r="E50" s="23">
        <v>20669326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274</v>
      </c>
      <c r="E51" s="5">
        <f>E52+E53</f>
        <v>45251951</v>
      </c>
    </row>
    <row r="52" spans="1:5" x14ac:dyDescent="0.3">
      <c r="A52" s="29">
        <v>47</v>
      </c>
      <c r="B52" s="25"/>
      <c r="C52" s="28" t="s">
        <v>49</v>
      </c>
      <c r="D52" s="23">
        <v>274</v>
      </c>
      <c r="E52" s="23">
        <v>45251951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145</v>
      </c>
      <c r="E54" s="5">
        <f>E55</f>
        <v>15571902</v>
      </c>
    </row>
    <row r="55" spans="1:5" x14ac:dyDescent="0.3">
      <c r="A55" s="29">
        <v>50</v>
      </c>
      <c r="B55" s="25"/>
      <c r="C55" s="28" t="s">
        <v>52</v>
      </c>
      <c r="D55" s="23">
        <v>145</v>
      </c>
      <c r="E55" s="23">
        <v>15571902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43</v>
      </c>
      <c r="E56" s="5">
        <f>E57+E58+E59+E60+E61+E62+E63+E64+E65</f>
        <v>5575018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43</v>
      </c>
      <c r="E59" s="23">
        <v>5575018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429</v>
      </c>
      <c r="E66" s="5">
        <f>E67+E68</f>
        <v>20398443</v>
      </c>
    </row>
    <row r="67" spans="1:5" x14ac:dyDescent="0.3">
      <c r="A67" s="29">
        <v>62</v>
      </c>
      <c r="B67" s="25"/>
      <c r="C67" s="28" t="s">
        <v>64</v>
      </c>
      <c r="D67" s="23">
        <v>429</v>
      </c>
      <c r="E67" s="23">
        <v>20398443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670</v>
      </c>
      <c r="E69" s="5">
        <f>E70</f>
        <v>22144539</v>
      </c>
    </row>
    <row r="70" spans="1:5" x14ac:dyDescent="0.3">
      <c r="A70" s="29">
        <v>65</v>
      </c>
      <c r="B70" s="25"/>
      <c r="C70" s="28" t="s">
        <v>67</v>
      </c>
      <c r="D70" s="23">
        <v>670</v>
      </c>
      <c r="E70" s="23">
        <v>22144539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2</v>
      </c>
      <c r="E71" s="5">
        <f>E72</f>
        <v>175605</v>
      </c>
    </row>
    <row r="72" spans="1:5" x14ac:dyDescent="0.3">
      <c r="A72" s="29">
        <v>67</v>
      </c>
      <c r="B72" s="25"/>
      <c r="C72" s="28" t="s">
        <v>69</v>
      </c>
      <c r="D72" s="23">
        <v>2</v>
      </c>
      <c r="E72" s="23">
        <v>175605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191</v>
      </c>
      <c r="E73" s="5">
        <f>E74</f>
        <v>15477474</v>
      </c>
    </row>
    <row r="74" spans="1:5" x14ac:dyDescent="0.3">
      <c r="A74" s="29">
        <v>69</v>
      </c>
      <c r="B74" s="25"/>
      <c r="C74" s="28" t="s">
        <v>71</v>
      </c>
      <c r="D74" s="23">
        <v>191</v>
      </c>
      <c r="E74" s="23">
        <v>15477474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12</v>
      </c>
      <c r="E75" s="5">
        <f>E76</f>
        <v>1147036</v>
      </c>
    </row>
    <row r="76" spans="1:5" x14ac:dyDescent="0.3">
      <c r="A76" s="29">
        <v>71</v>
      </c>
      <c r="B76" s="25"/>
      <c r="C76" s="28" t="s">
        <v>73</v>
      </c>
      <c r="D76" s="23">
        <v>12</v>
      </c>
      <c r="E76" s="23">
        <v>1147036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397</v>
      </c>
      <c r="E77" s="5">
        <f>E78+E79</f>
        <v>99964423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f>344+23+30</f>
        <v>397</v>
      </c>
      <c r="E79" s="23">
        <f>91501790+3667141+4795492</f>
        <v>99964423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403</v>
      </c>
      <c r="E82" s="5">
        <f>E83</f>
        <v>23320822</v>
      </c>
    </row>
    <row r="83" spans="1:5" x14ac:dyDescent="0.3">
      <c r="A83" s="29">
        <v>78</v>
      </c>
      <c r="B83" s="25"/>
      <c r="C83" s="28" t="s">
        <v>80</v>
      </c>
      <c r="D83" s="23">
        <v>403</v>
      </c>
      <c r="E83" s="23">
        <v>23320822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34</v>
      </c>
      <c r="E84" s="5">
        <f>E85</f>
        <v>4052088</v>
      </c>
    </row>
    <row r="85" spans="1:5" x14ac:dyDescent="0.3">
      <c r="A85" s="29">
        <v>80</v>
      </c>
      <c r="B85" s="25"/>
      <c r="C85" s="28" t="s">
        <v>82</v>
      </c>
      <c r="D85" s="23">
        <v>34</v>
      </c>
      <c r="E85" s="23">
        <v>4052088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579</v>
      </c>
      <c r="E86" s="5">
        <f>E87+E88</f>
        <v>44834988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579</v>
      </c>
      <c r="E88" s="23">
        <v>44834988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324</v>
      </c>
      <c r="E89" s="5">
        <f>E90</f>
        <v>26170236</v>
      </c>
    </row>
    <row r="90" spans="1:5" x14ac:dyDescent="0.3">
      <c r="A90" s="29">
        <v>85</v>
      </c>
      <c r="B90" s="25"/>
      <c r="C90" s="28" t="s">
        <v>87</v>
      </c>
      <c r="D90" s="23">
        <v>324</v>
      </c>
      <c r="E90" s="23">
        <v>26170236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199</v>
      </c>
      <c r="E91" s="5">
        <f>E92+E93</f>
        <v>10585018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199</v>
      </c>
      <c r="E93" s="23">
        <v>10585018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391</v>
      </c>
      <c r="E94" s="5">
        <f>E95</f>
        <v>40279561</v>
      </c>
    </row>
    <row r="95" spans="1:5" x14ac:dyDescent="0.3">
      <c r="A95" s="29">
        <v>90</v>
      </c>
      <c r="B95" s="25"/>
      <c r="C95" s="28" t="s">
        <v>92</v>
      </c>
      <c r="D95" s="23">
        <v>391</v>
      </c>
      <c r="E95" s="23">
        <v>40279561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32</v>
      </c>
      <c r="E96" s="5">
        <f>E97</f>
        <v>7025055</v>
      </c>
    </row>
    <row r="97" spans="1:5" x14ac:dyDescent="0.3">
      <c r="A97" s="29">
        <v>92</v>
      </c>
      <c r="B97" s="25"/>
      <c r="C97" s="28" t="s">
        <v>94</v>
      </c>
      <c r="D97" s="23">
        <v>32</v>
      </c>
      <c r="E97" s="23">
        <v>7025055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35</v>
      </c>
      <c r="E98" s="5">
        <f>E99</f>
        <v>1926155</v>
      </c>
    </row>
    <row r="99" spans="1:5" x14ac:dyDescent="0.3">
      <c r="A99" s="29">
        <v>94</v>
      </c>
      <c r="B99" s="25"/>
      <c r="C99" s="28" t="s">
        <v>96</v>
      </c>
      <c r="D99" s="23">
        <v>35</v>
      </c>
      <c r="E99" s="23">
        <v>1926155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96</v>
      </c>
      <c r="E100" s="5">
        <f>E101</f>
        <v>8525059</v>
      </c>
    </row>
    <row r="101" spans="1:5" x14ac:dyDescent="0.3">
      <c r="A101" s="29">
        <v>96</v>
      </c>
      <c r="B101" s="25"/>
      <c r="C101" s="28" t="s">
        <v>98</v>
      </c>
      <c r="D101" s="23">
        <v>96</v>
      </c>
      <c r="E101" s="23">
        <v>8525059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421</v>
      </c>
      <c r="E102" s="7">
        <f>24594019-612163</f>
        <v>23981856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312</v>
      </c>
      <c r="E103" s="5">
        <f>E104+E105+E106+E107</f>
        <v>50892764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50</v>
      </c>
      <c r="E104" s="23">
        <f>6680711+25</f>
        <v>6680736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212</v>
      </c>
      <c r="E105" s="23">
        <v>42070121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50</v>
      </c>
      <c r="E107" s="23">
        <v>2141907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5" t="s">
        <v>107</v>
      </c>
      <c r="B110" s="63"/>
      <c r="C110" s="64"/>
      <c r="D110" s="32">
        <v>9465</v>
      </c>
      <c r="E110" s="32">
        <v>823223679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9465</v>
      </c>
      <c r="E111" s="33">
        <f>SUM(E108,E103,E102,E100,E98,E96,E94,E91,E89,E86,E84,E82,E80,E77,E75,E73,E71,E69,E66,E56,E54,E51,E49,E44,E42,E38,E35,E33,E31,E29,E27,E25,E22,E20,E18,E16,E10,E6)</f>
        <v>823223679</v>
      </c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ht="15.75" customHeight="1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1300</v>
      </c>
      <c r="E116" s="34">
        <v>12313873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0" t="s">
        <v>1</v>
      </c>
      <c r="B121" s="60"/>
      <c r="C121" s="61" t="s">
        <v>117</v>
      </c>
      <c r="D121" s="54" t="s">
        <v>3</v>
      </c>
      <c r="E121" s="54" t="s">
        <v>4</v>
      </c>
    </row>
    <row r="122" spans="1:5" ht="25.5" customHeight="1" x14ac:dyDescent="0.3">
      <c r="A122" s="55"/>
      <c r="B122" s="55"/>
      <c r="C122" s="55"/>
      <c r="D122" s="55"/>
      <c r="E122" s="55"/>
    </row>
    <row r="123" spans="1:5" x14ac:dyDescent="0.3">
      <c r="A123" s="56"/>
      <c r="B123" s="56"/>
      <c r="C123" s="56"/>
      <c r="D123" s="56"/>
      <c r="E123" s="56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100</v>
      </c>
      <c r="E171" s="35">
        <v>28208776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70</v>
      </c>
      <c r="E172" s="35">
        <v>21766031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30</v>
      </c>
      <c r="E173" s="35">
        <v>10640428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10</v>
      </c>
      <c r="E175" s="35">
        <v>3541262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35</v>
      </c>
      <c r="E177" s="35">
        <v>16888387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20</v>
      </c>
      <c r="E178" s="35">
        <v>17301387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5</v>
      </c>
      <c r="E181" s="35">
        <v>2186010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2" t="s">
        <v>107</v>
      </c>
      <c r="B212" s="63"/>
      <c r="C212" s="64"/>
      <c r="D212" s="32">
        <v>270</v>
      </c>
      <c r="E212" s="32">
        <v>100532281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zoomScale="70" zoomScaleNormal="70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D120" sqref="D12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7" width="16.42578125" style="49" customWidth="1"/>
    <col min="8" max="16384" width="9.140625" style="49"/>
  </cols>
  <sheetData>
    <row r="1" spans="1:7" ht="75" customHeight="1" x14ac:dyDescent="0.3">
      <c r="A1" s="57" t="s">
        <v>206</v>
      </c>
      <c r="B1" s="58"/>
      <c r="C1" s="59"/>
      <c r="D1" s="58"/>
      <c r="E1" s="58"/>
    </row>
    <row r="3" spans="1:7" x14ac:dyDescent="0.3">
      <c r="A3" s="60" t="s">
        <v>1</v>
      </c>
      <c r="B3" s="60"/>
      <c r="C3" s="61" t="s">
        <v>2</v>
      </c>
      <c r="D3" s="54" t="s">
        <v>3</v>
      </c>
      <c r="E3" s="54" t="s">
        <v>4</v>
      </c>
    </row>
    <row r="4" spans="1:7" x14ac:dyDescent="0.3">
      <c r="A4" s="55"/>
      <c r="B4" s="55"/>
      <c r="C4" s="55"/>
      <c r="D4" s="55"/>
      <c r="E4" s="55"/>
    </row>
    <row r="5" spans="1:7" x14ac:dyDescent="0.3">
      <c r="A5" s="56"/>
      <c r="B5" s="56"/>
      <c r="C5" s="56"/>
      <c r="D5" s="56"/>
      <c r="E5" s="56"/>
    </row>
    <row r="6" spans="1:7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27">
        <f>D11+D12+D13+D14+D15</f>
        <v>1010</v>
      </c>
      <c r="E10" s="27">
        <f>E11+E12+E13+E14+E15</f>
        <v>19513062</v>
      </c>
    </row>
    <row r="11" spans="1:7" x14ac:dyDescent="0.3">
      <c r="A11" s="29">
        <v>6</v>
      </c>
      <c r="B11" s="25"/>
      <c r="C11" s="28" t="s">
        <v>10</v>
      </c>
      <c r="D11" s="23">
        <v>1010</v>
      </c>
      <c r="E11" s="23">
        <v>19513062</v>
      </c>
      <c r="G11" s="53"/>
    </row>
    <row r="12" spans="1:7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27">
        <f>D19</f>
        <v>20</v>
      </c>
      <c r="E18" s="27">
        <f>E19</f>
        <v>520482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20</v>
      </c>
      <c r="E19" s="23">
        <v>520482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27">
        <f>D21</f>
        <v>24</v>
      </c>
      <c r="E20" s="27">
        <f>E21</f>
        <v>1448520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24</v>
      </c>
      <c r="E21" s="23">
        <v>1448520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0</v>
      </c>
      <c r="E24" s="23">
        <v>0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27">
        <f>D39+D40+D41</f>
        <v>570</v>
      </c>
      <c r="E38" s="27">
        <f>E39+E40+E41</f>
        <v>12667021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570</v>
      </c>
      <c r="E39" s="23">
        <v>12667021</v>
      </c>
      <c r="G39" s="53"/>
    </row>
    <row r="40" spans="1:7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27">
        <f>D45+D46+D47+D48</f>
        <v>140</v>
      </c>
      <c r="E44" s="27">
        <f>E45+E46+E47+E48</f>
        <v>4525862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140</v>
      </c>
      <c r="E45" s="23">
        <v>4525862</v>
      </c>
      <c r="G45" s="53"/>
    </row>
    <row r="46" spans="1:7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27">
        <f>D50</f>
        <v>180</v>
      </c>
      <c r="E49" s="27">
        <f>E50</f>
        <v>4898032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180</v>
      </c>
      <c r="E50" s="23">
        <v>4898032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27">
        <f>D55</f>
        <v>101</v>
      </c>
      <c r="E54" s="27">
        <f>E55</f>
        <v>9074816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101</v>
      </c>
      <c r="E55" s="23">
        <v>9074816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27">
        <f>D67+D68</f>
        <v>26</v>
      </c>
      <c r="E66" s="27">
        <f>E67+E68</f>
        <v>562589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26</v>
      </c>
      <c r="E67" s="23">
        <v>562589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27">
        <f>D70</f>
        <v>265</v>
      </c>
      <c r="E69" s="27">
        <f>E70</f>
        <v>2568712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265</v>
      </c>
      <c r="E70" s="23">
        <v>2568712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27">
        <f>D74</f>
        <v>1</v>
      </c>
      <c r="E73" s="27">
        <f>E74</f>
        <v>23685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1</v>
      </c>
      <c r="E74" s="23">
        <v>23685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27">
        <f>D76</f>
        <v>25</v>
      </c>
      <c r="E75" s="27">
        <f>E76</f>
        <v>907189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25</v>
      </c>
      <c r="E76" s="23">
        <v>907189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27">
        <f>D83</f>
        <v>2</v>
      </c>
      <c r="E82" s="27">
        <f>E83</f>
        <v>43277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2</v>
      </c>
      <c r="E83" s="23">
        <v>43277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27">
        <f>D87+D88</f>
        <v>70</v>
      </c>
      <c r="E86" s="27">
        <f>E87+E88</f>
        <v>2149183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70</v>
      </c>
      <c r="E88" s="23">
        <v>2149183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27">
        <f>D92+D93</f>
        <v>3</v>
      </c>
      <c r="E91" s="27">
        <f>E92+E93</f>
        <v>55923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3</v>
      </c>
      <c r="E93" s="23">
        <v>55923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27">
        <f>D101</f>
        <v>92</v>
      </c>
      <c r="E100" s="27">
        <f>E101</f>
        <v>2640424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92</v>
      </c>
      <c r="E101" s="23">
        <v>2640424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7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  <c r="G103" s="53"/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  <c r="G104" s="53"/>
    </row>
    <row r="105" spans="1:7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  <c r="G105" s="53"/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  <c r="G106" s="53"/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5" t="s">
        <v>107</v>
      </c>
      <c r="B110" s="63"/>
      <c r="C110" s="64"/>
      <c r="D110" s="12">
        <v>2529</v>
      </c>
      <c r="E110" s="12">
        <v>61598777</v>
      </c>
    </row>
    <row r="111" spans="1:7" x14ac:dyDescent="0.3">
      <c r="D111" s="14"/>
      <c r="E111" s="14"/>
    </row>
    <row r="113" spans="1:5" x14ac:dyDescent="0.3">
      <c r="A113" s="60" t="s">
        <v>1</v>
      </c>
      <c r="B113" s="60" t="s">
        <v>108</v>
      </c>
      <c r="C113" s="61" t="s">
        <v>109</v>
      </c>
      <c r="D113" s="54" t="s">
        <v>110</v>
      </c>
      <c r="E113" s="54" t="s">
        <v>4</v>
      </c>
    </row>
    <row r="114" spans="1:5" x14ac:dyDescent="0.3">
      <c r="A114" s="55"/>
      <c r="B114" s="55"/>
      <c r="C114" s="55"/>
      <c r="D114" s="55"/>
      <c r="E114" s="55"/>
    </row>
    <row r="115" spans="1:5" x14ac:dyDescent="0.3">
      <c r="A115" s="56"/>
      <c r="B115" s="56"/>
      <c r="C115" s="56"/>
      <c r="D115" s="56"/>
      <c r="E115" s="56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1472</v>
      </c>
      <c r="E116" s="34">
        <v>14248250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165" activePane="bottomRight" state="frozen"/>
      <selection pane="topRight" activeCell="D1" sqref="D1"/>
      <selection pane="bottomLeft" activeCell="A6" sqref="A6"/>
      <selection pane="bottomRight" activeCell="D171" sqref="D171:E17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4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57" t="s">
        <v>207</v>
      </c>
      <c r="B1" s="59"/>
      <c r="C1" s="59"/>
      <c r="D1" s="58"/>
      <c r="E1" s="58"/>
    </row>
    <row r="3" spans="1:5" x14ac:dyDescent="0.3">
      <c r="A3" s="60" t="s">
        <v>1</v>
      </c>
      <c r="B3" s="60" t="s">
        <v>108</v>
      </c>
      <c r="C3" s="71" t="s">
        <v>109</v>
      </c>
      <c r="D3" s="66" t="s">
        <v>208</v>
      </c>
      <c r="E3" s="66" t="s">
        <v>4</v>
      </c>
    </row>
    <row r="4" spans="1:5" ht="15.75" customHeight="1" x14ac:dyDescent="0.3">
      <c r="A4" s="55"/>
      <c r="B4" s="55"/>
      <c r="C4" s="55"/>
      <c r="D4" s="55"/>
      <c r="E4" s="55"/>
    </row>
    <row r="5" spans="1:5" ht="15.75" customHeight="1" x14ac:dyDescent="0.3">
      <c r="A5" s="56"/>
      <c r="B5" s="56"/>
      <c r="C5" s="56"/>
      <c r="D5" s="56"/>
      <c r="E5" s="56"/>
    </row>
    <row r="6" spans="1:5" x14ac:dyDescent="0.3">
      <c r="A6" s="47">
        <v>1</v>
      </c>
      <c r="B6" s="68" t="s">
        <v>209</v>
      </c>
      <c r="C6" s="8" t="s">
        <v>210</v>
      </c>
      <c r="D6" s="23">
        <v>12933</v>
      </c>
      <c r="E6" s="23">
        <v>6245893</v>
      </c>
    </row>
    <row r="7" spans="1:5" x14ac:dyDescent="0.3">
      <c r="A7" s="47">
        <v>2</v>
      </c>
      <c r="B7" s="55"/>
      <c r="C7" s="8" t="s">
        <v>211</v>
      </c>
      <c r="D7" s="23">
        <v>4870</v>
      </c>
      <c r="E7" s="23">
        <v>2535766</v>
      </c>
    </row>
    <row r="8" spans="1:5" x14ac:dyDescent="0.3">
      <c r="A8" s="47">
        <v>3</v>
      </c>
      <c r="B8" s="55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5"/>
      <c r="C9" s="8" t="s">
        <v>213</v>
      </c>
      <c r="D9" s="23">
        <v>1260</v>
      </c>
      <c r="E9" s="23">
        <v>664650</v>
      </c>
    </row>
    <row r="10" spans="1:5" x14ac:dyDescent="0.3">
      <c r="A10" s="47">
        <v>5</v>
      </c>
      <c r="B10" s="55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5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5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5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5"/>
      <c r="C14" s="8" t="s">
        <v>218</v>
      </c>
      <c r="D14" s="23">
        <v>552</v>
      </c>
      <c r="E14" s="23">
        <v>404625</v>
      </c>
    </row>
    <row r="15" spans="1:5" x14ac:dyDescent="0.3">
      <c r="A15" s="47">
        <v>10</v>
      </c>
      <c r="B15" s="55"/>
      <c r="C15" s="8" t="s">
        <v>219</v>
      </c>
      <c r="D15" s="23">
        <v>2146</v>
      </c>
      <c r="E15" s="23">
        <v>1639038</v>
      </c>
    </row>
    <row r="16" spans="1:5" x14ac:dyDescent="0.3">
      <c r="A16" s="47">
        <v>11</v>
      </c>
      <c r="B16" s="55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5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5"/>
      <c r="C18" s="8" t="s">
        <v>222</v>
      </c>
      <c r="D18" s="23">
        <v>1506</v>
      </c>
      <c r="E18" s="23">
        <v>1110178</v>
      </c>
    </row>
    <row r="19" spans="1:5" x14ac:dyDescent="0.3">
      <c r="A19" s="47">
        <v>14</v>
      </c>
      <c r="B19" s="55"/>
      <c r="C19" s="8" t="s">
        <v>223</v>
      </c>
      <c r="D19" s="23">
        <v>320</v>
      </c>
      <c r="E19" s="23">
        <v>114642</v>
      </c>
    </row>
    <row r="20" spans="1:5" x14ac:dyDescent="0.3">
      <c r="A20" s="47">
        <v>15</v>
      </c>
      <c r="B20" s="55"/>
      <c r="C20" s="8" t="s">
        <v>224</v>
      </c>
      <c r="D20" s="23">
        <v>1034</v>
      </c>
      <c r="E20" s="23">
        <v>338936</v>
      </c>
    </row>
    <row r="21" spans="1:5" x14ac:dyDescent="0.3">
      <c r="A21" s="47">
        <v>16</v>
      </c>
      <c r="B21" s="55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5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5"/>
      <c r="C23" s="8" t="s">
        <v>227</v>
      </c>
      <c r="D23" s="23">
        <v>2356</v>
      </c>
      <c r="E23" s="23">
        <v>1335896</v>
      </c>
    </row>
    <row r="24" spans="1:5" x14ac:dyDescent="0.3">
      <c r="A24" s="47">
        <v>19</v>
      </c>
      <c r="B24" s="55"/>
      <c r="C24" s="8" t="s">
        <v>228</v>
      </c>
      <c r="D24" s="23">
        <v>4116</v>
      </c>
      <c r="E24" s="23">
        <v>1958159</v>
      </c>
    </row>
    <row r="25" spans="1:5" x14ac:dyDescent="0.3">
      <c r="A25" s="47">
        <v>20</v>
      </c>
      <c r="B25" s="55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5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5"/>
      <c r="C27" s="8" t="s">
        <v>231</v>
      </c>
      <c r="D27" s="23">
        <v>1210</v>
      </c>
      <c r="E27" s="23">
        <v>865554</v>
      </c>
    </row>
    <row r="28" spans="1:5" x14ac:dyDescent="0.3">
      <c r="A28" s="47">
        <v>23</v>
      </c>
      <c r="B28" s="55"/>
      <c r="C28" s="8" t="s">
        <v>232</v>
      </c>
      <c r="D28" s="23">
        <v>2530</v>
      </c>
      <c r="E28" s="23">
        <v>1736415</v>
      </c>
    </row>
    <row r="29" spans="1:5" x14ac:dyDescent="0.3">
      <c r="A29" s="47">
        <v>24</v>
      </c>
      <c r="B29" s="55"/>
      <c r="C29" s="8" t="s">
        <v>233</v>
      </c>
      <c r="D29" s="23">
        <v>730</v>
      </c>
      <c r="E29" s="23">
        <v>162950</v>
      </c>
    </row>
    <row r="30" spans="1:5" x14ac:dyDescent="0.3">
      <c r="A30" s="47">
        <v>25</v>
      </c>
      <c r="B30" s="55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5"/>
      <c r="C31" s="8" t="s">
        <v>235</v>
      </c>
      <c r="D31" s="23">
        <v>2678</v>
      </c>
      <c r="E31" s="23">
        <v>1420988</v>
      </c>
    </row>
    <row r="32" spans="1:5" x14ac:dyDescent="0.3">
      <c r="A32" s="47">
        <v>27</v>
      </c>
      <c r="B32" s="55"/>
      <c r="C32" s="8" t="s">
        <v>236</v>
      </c>
      <c r="D32" s="23">
        <v>30420</v>
      </c>
      <c r="E32" s="23">
        <v>17827399</v>
      </c>
    </row>
    <row r="33" spans="1:5" x14ac:dyDescent="0.3">
      <c r="A33" s="47">
        <v>28</v>
      </c>
      <c r="B33" s="55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5"/>
      <c r="C34" s="8" t="s">
        <v>238</v>
      </c>
      <c r="D34" s="23">
        <v>6774</v>
      </c>
      <c r="E34" s="23">
        <v>2766711</v>
      </c>
    </row>
    <row r="35" spans="1:5" x14ac:dyDescent="0.3">
      <c r="A35" s="47">
        <v>30</v>
      </c>
      <c r="B35" s="55"/>
      <c r="C35" s="8" t="s">
        <v>239</v>
      </c>
      <c r="D35" s="23">
        <v>1828</v>
      </c>
      <c r="E35" s="23">
        <v>613355</v>
      </c>
    </row>
    <row r="36" spans="1:5" x14ac:dyDescent="0.3">
      <c r="A36" s="47">
        <v>31</v>
      </c>
      <c r="B36" s="55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5"/>
      <c r="C37" s="8" t="s">
        <v>241</v>
      </c>
      <c r="D37" s="23">
        <v>3336</v>
      </c>
      <c r="E37" s="23">
        <v>3423533</v>
      </c>
    </row>
    <row r="38" spans="1:5" x14ac:dyDescent="0.3">
      <c r="A38" s="47">
        <v>33</v>
      </c>
      <c r="B38" s="55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5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5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5"/>
      <c r="C41" s="8" t="s">
        <v>245</v>
      </c>
      <c r="D41" s="23">
        <v>16628</v>
      </c>
      <c r="E41" s="23">
        <v>2953282</v>
      </c>
    </row>
    <row r="42" spans="1:5" x14ac:dyDescent="0.3">
      <c r="A42" s="47">
        <v>37</v>
      </c>
      <c r="B42" s="55"/>
      <c r="C42" s="8" t="s">
        <v>246</v>
      </c>
      <c r="D42" s="23">
        <v>30596</v>
      </c>
      <c r="E42" s="23">
        <v>12312520</v>
      </c>
    </row>
    <row r="43" spans="1:5" x14ac:dyDescent="0.3">
      <c r="A43" s="47">
        <v>38</v>
      </c>
      <c r="B43" s="55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5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5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5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5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5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5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5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5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5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5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5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5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5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5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5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5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5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5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5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6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8" t="s">
        <v>268</v>
      </c>
      <c r="C64" s="8" t="s">
        <v>269</v>
      </c>
      <c r="D64" s="23">
        <v>2238</v>
      </c>
      <c r="E64" s="23">
        <v>712570</v>
      </c>
    </row>
    <row r="65" spans="1:5" x14ac:dyDescent="0.3">
      <c r="A65" s="47">
        <v>60</v>
      </c>
      <c r="B65" s="55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5"/>
      <c r="C66" s="8" t="s">
        <v>271</v>
      </c>
      <c r="D66" s="23">
        <v>26</v>
      </c>
      <c r="E66" s="23">
        <v>9580</v>
      </c>
    </row>
    <row r="67" spans="1:5" x14ac:dyDescent="0.3">
      <c r="A67" s="47">
        <v>62</v>
      </c>
      <c r="B67" s="55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5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5"/>
      <c r="C69" s="8" t="s">
        <v>274</v>
      </c>
      <c r="D69" s="23">
        <v>1500</v>
      </c>
      <c r="E69" s="23">
        <v>741167</v>
      </c>
    </row>
    <row r="70" spans="1:5" x14ac:dyDescent="0.3">
      <c r="A70" s="47">
        <v>65</v>
      </c>
      <c r="B70" s="55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5"/>
      <c r="C71" s="8" t="s">
        <v>276</v>
      </c>
      <c r="D71" s="23">
        <v>784</v>
      </c>
      <c r="E71" s="23">
        <v>382151</v>
      </c>
    </row>
    <row r="72" spans="1:5" x14ac:dyDescent="0.3">
      <c r="A72" s="47">
        <v>67</v>
      </c>
      <c r="B72" s="55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5"/>
      <c r="C73" s="8" t="s">
        <v>278</v>
      </c>
      <c r="D73" s="23">
        <v>1364</v>
      </c>
      <c r="E73" s="23">
        <v>553181</v>
      </c>
    </row>
    <row r="74" spans="1:5" x14ac:dyDescent="0.3">
      <c r="A74" s="47">
        <v>69</v>
      </c>
      <c r="B74" s="55"/>
      <c r="C74" s="8" t="s">
        <v>279</v>
      </c>
      <c r="D74" s="23">
        <v>900</v>
      </c>
      <c r="E74" s="23">
        <v>291428</v>
      </c>
    </row>
    <row r="75" spans="1:5" x14ac:dyDescent="0.3">
      <c r="A75" s="47">
        <v>70</v>
      </c>
      <c r="B75" s="55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5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5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5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5"/>
      <c r="C79" s="8" t="s">
        <v>284</v>
      </c>
      <c r="D79" s="23">
        <v>5256</v>
      </c>
      <c r="E79" s="23">
        <v>2141891</v>
      </c>
    </row>
    <row r="80" spans="1:5" x14ac:dyDescent="0.3">
      <c r="A80" s="47">
        <v>75</v>
      </c>
      <c r="B80" s="55"/>
      <c r="C80" s="8" t="s">
        <v>285</v>
      </c>
      <c r="D80" s="23">
        <v>140</v>
      </c>
      <c r="E80" s="23">
        <v>40470</v>
      </c>
    </row>
    <row r="81" spans="1:5" x14ac:dyDescent="0.3">
      <c r="A81" s="47">
        <v>76</v>
      </c>
      <c r="B81" s="55"/>
      <c r="C81" s="8" t="s">
        <v>286</v>
      </c>
      <c r="D81" s="23">
        <v>446</v>
      </c>
      <c r="E81" s="23">
        <v>102991</v>
      </c>
    </row>
    <row r="82" spans="1:5" x14ac:dyDescent="0.3">
      <c r="A82" s="47">
        <v>77</v>
      </c>
      <c r="B82" s="55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5"/>
      <c r="C83" s="8" t="s">
        <v>288</v>
      </c>
      <c r="D83" s="23">
        <v>4</v>
      </c>
      <c r="E83" s="23">
        <v>2761</v>
      </c>
    </row>
    <row r="84" spans="1:5" x14ac:dyDescent="0.3">
      <c r="A84" s="47">
        <v>79</v>
      </c>
      <c r="B84" s="56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7" t="s">
        <v>290</v>
      </c>
      <c r="B85" s="63"/>
      <c r="C85" s="63"/>
      <c r="D85" s="63"/>
      <c r="E85" s="63"/>
    </row>
    <row r="86" spans="1:5" x14ac:dyDescent="0.3">
      <c r="A86" s="50">
        <v>80</v>
      </c>
      <c r="B86" s="68" t="s">
        <v>291</v>
      </c>
      <c r="C86" s="8" t="s">
        <v>292</v>
      </c>
      <c r="D86" s="23">
        <v>3</v>
      </c>
      <c r="E86" s="23">
        <v>4165</v>
      </c>
    </row>
    <row r="87" spans="1:5" x14ac:dyDescent="0.3">
      <c r="A87" s="47">
        <v>81</v>
      </c>
      <c r="B87" s="55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5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5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5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5"/>
      <c r="C91" s="8" t="s">
        <v>222</v>
      </c>
      <c r="D91" s="23">
        <v>10</v>
      </c>
      <c r="E91" s="23">
        <v>21118</v>
      </c>
    </row>
    <row r="92" spans="1:5" x14ac:dyDescent="0.3">
      <c r="A92" s="50">
        <v>86</v>
      </c>
      <c r="B92" s="55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5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5"/>
      <c r="C94" s="8" t="s">
        <v>294</v>
      </c>
      <c r="D94" s="23">
        <v>70</v>
      </c>
      <c r="E94" s="23">
        <v>92784</v>
      </c>
    </row>
    <row r="95" spans="1:5" x14ac:dyDescent="0.3">
      <c r="A95" s="47">
        <v>89</v>
      </c>
      <c r="B95" s="55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5"/>
      <c r="C96" s="8" t="s">
        <v>295</v>
      </c>
      <c r="D96" s="23">
        <v>24</v>
      </c>
      <c r="E96" s="23">
        <v>47012</v>
      </c>
    </row>
    <row r="97" spans="1:7" x14ac:dyDescent="0.3">
      <c r="A97" s="47">
        <v>91</v>
      </c>
      <c r="B97" s="55"/>
      <c r="C97" s="8" t="s">
        <v>235</v>
      </c>
      <c r="D97" s="23">
        <v>252</v>
      </c>
      <c r="E97" s="23">
        <v>375553</v>
      </c>
    </row>
    <row r="98" spans="1:7" x14ac:dyDescent="0.3">
      <c r="A98" s="50">
        <v>92</v>
      </c>
      <c r="B98" s="55"/>
      <c r="C98" s="8" t="s">
        <v>296</v>
      </c>
      <c r="D98" s="23">
        <v>8</v>
      </c>
      <c r="E98" s="23">
        <v>8999</v>
      </c>
    </row>
    <row r="99" spans="1:7" x14ac:dyDescent="0.3">
      <c r="A99" s="47">
        <v>93</v>
      </c>
      <c r="B99" s="55"/>
      <c r="C99" s="8" t="s">
        <v>297</v>
      </c>
      <c r="D99" s="23">
        <v>224</v>
      </c>
      <c r="E99" s="23">
        <v>203076</v>
      </c>
    </row>
    <row r="100" spans="1:7" x14ac:dyDescent="0.3">
      <c r="A100" s="50">
        <v>94</v>
      </c>
      <c r="B100" s="55"/>
      <c r="C100" s="8" t="s">
        <v>241</v>
      </c>
      <c r="D100" s="23">
        <v>40</v>
      </c>
      <c r="E100" s="23">
        <v>119176</v>
      </c>
    </row>
    <row r="101" spans="1:7" x14ac:dyDescent="0.3">
      <c r="A101" s="47">
        <v>95</v>
      </c>
      <c r="B101" s="55"/>
      <c r="C101" s="8" t="s">
        <v>242</v>
      </c>
      <c r="D101" s="23">
        <v>0</v>
      </c>
      <c r="E101" s="23">
        <v>0</v>
      </c>
    </row>
    <row r="102" spans="1:7" x14ac:dyDescent="0.3">
      <c r="A102" s="50">
        <v>96</v>
      </c>
      <c r="B102" s="55"/>
      <c r="C102" s="8" t="s">
        <v>298</v>
      </c>
      <c r="D102" s="23">
        <v>0</v>
      </c>
      <c r="E102" s="23">
        <v>0</v>
      </c>
    </row>
    <row r="103" spans="1:7" x14ac:dyDescent="0.3">
      <c r="A103" s="47">
        <v>97</v>
      </c>
      <c r="B103" s="55"/>
      <c r="C103" s="10" t="s">
        <v>299</v>
      </c>
      <c r="D103" s="23">
        <v>18</v>
      </c>
      <c r="E103" s="23">
        <v>10307</v>
      </c>
    </row>
    <row r="104" spans="1:7" x14ac:dyDescent="0.3">
      <c r="A104" s="50">
        <v>98</v>
      </c>
      <c r="B104" s="55"/>
      <c r="C104" s="10" t="s">
        <v>300</v>
      </c>
      <c r="D104" s="23">
        <v>634</v>
      </c>
      <c r="E104" s="23">
        <v>813203</v>
      </c>
    </row>
    <row r="105" spans="1:7" x14ac:dyDescent="0.3">
      <c r="A105" s="47">
        <v>99</v>
      </c>
      <c r="B105" s="56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141764</v>
      </c>
      <c r="E106" s="12">
        <v>67104073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0" t="s">
        <v>1</v>
      </c>
      <c r="B109" s="60" t="s">
        <v>108</v>
      </c>
      <c r="C109" s="71" t="s">
        <v>109</v>
      </c>
      <c r="D109" s="66" t="s">
        <v>208</v>
      </c>
      <c r="E109" s="66" t="s">
        <v>4</v>
      </c>
      <c r="G109" s="51"/>
    </row>
    <row r="110" spans="1:7" x14ac:dyDescent="0.3">
      <c r="A110" s="55"/>
      <c r="B110" s="55"/>
      <c r="C110" s="55"/>
      <c r="D110" s="55"/>
      <c r="E110" s="55"/>
    </row>
    <row r="111" spans="1:7" x14ac:dyDescent="0.3">
      <c r="A111" s="56"/>
      <c r="B111" s="56"/>
      <c r="C111" s="56"/>
      <c r="D111" s="56"/>
      <c r="E111" s="56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60" t="s">
        <v>1</v>
      </c>
      <c r="B115" s="60" t="s">
        <v>108</v>
      </c>
      <c r="C115" s="71" t="s">
        <v>109</v>
      </c>
      <c r="D115" s="66" t="s">
        <v>302</v>
      </c>
      <c r="E115" s="66" t="s">
        <v>4</v>
      </c>
    </row>
    <row r="116" spans="1:5" ht="15.75" customHeight="1" x14ac:dyDescent="0.3">
      <c r="A116" s="55"/>
      <c r="B116" s="55"/>
      <c r="C116" s="55"/>
      <c r="D116" s="55"/>
      <c r="E116" s="55"/>
    </row>
    <row r="117" spans="1:5" ht="15.75" customHeight="1" x14ac:dyDescent="0.3">
      <c r="A117" s="56"/>
      <c r="B117" s="56"/>
      <c r="C117" s="56"/>
      <c r="D117" s="56"/>
      <c r="E117" s="56"/>
    </row>
    <row r="118" spans="1:5" x14ac:dyDescent="0.3">
      <c r="A118" s="47">
        <v>1</v>
      </c>
      <c r="B118" s="68" t="s">
        <v>303</v>
      </c>
      <c r="C118" s="15" t="s">
        <v>304</v>
      </c>
      <c r="D118" s="23">
        <v>4449</v>
      </c>
      <c r="E118" s="23">
        <v>6845717</v>
      </c>
    </row>
    <row r="119" spans="1:5" x14ac:dyDescent="0.3">
      <c r="A119" s="47">
        <v>2</v>
      </c>
      <c r="B119" s="55"/>
      <c r="C119" s="15" t="s">
        <v>305</v>
      </c>
      <c r="D119" s="23">
        <v>1227</v>
      </c>
      <c r="E119" s="23">
        <v>2033679</v>
      </c>
    </row>
    <row r="120" spans="1:5" x14ac:dyDescent="0.3">
      <c r="A120" s="47">
        <v>3</v>
      </c>
      <c r="B120" s="55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5"/>
      <c r="C121" s="15" t="s">
        <v>307</v>
      </c>
      <c r="D121" s="23">
        <v>76</v>
      </c>
      <c r="E121" s="23">
        <v>99137</v>
      </c>
    </row>
    <row r="122" spans="1:5" x14ac:dyDescent="0.3">
      <c r="A122" s="47">
        <v>5</v>
      </c>
      <c r="B122" s="55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5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5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5"/>
      <c r="C125" s="15" t="s">
        <v>311</v>
      </c>
      <c r="D125" s="23">
        <v>230</v>
      </c>
      <c r="E125" s="23">
        <v>370458</v>
      </c>
    </row>
    <row r="126" spans="1:5" x14ac:dyDescent="0.3">
      <c r="A126" s="47">
        <v>9</v>
      </c>
      <c r="B126" s="55"/>
      <c r="C126" s="15" t="s">
        <v>312</v>
      </c>
      <c r="D126" s="23">
        <v>488</v>
      </c>
      <c r="E126" s="23">
        <v>1099584</v>
      </c>
    </row>
    <row r="127" spans="1:5" x14ac:dyDescent="0.3">
      <c r="A127" s="47">
        <v>10</v>
      </c>
      <c r="B127" s="55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5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5"/>
      <c r="C129" s="15" t="s">
        <v>315</v>
      </c>
      <c r="D129" s="23">
        <v>250</v>
      </c>
      <c r="E129" s="23">
        <v>520372</v>
      </c>
    </row>
    <row r="130" spans="1:5" x14ac:dyDescent="0.3">
      <c r="A130" s="47">
        <v>13</v>
      </c>
      <c r="B130" s="55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5"/>
      <c r="C131" s="15" t="s">
        <v>317</v>
      </c>
      <c r="D131" s="23">
        <v>206</v>
      </c>
      <c r="E131" s="23">
        <v>164005</v>
      </c>
    </row>
    <row r="132" spans="1:5" x14ac:dyDescent="0.3">
      <c r="A132" s="47">
        <v>15</v>
      </c>
      <c r="B132" s="55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5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5"/>
      <c r="C134" s="15" t="s">
        <v>320</v>
      </c>
      <c r="D134" s="23">
        <v>358</v>
      </c>
      <c r="E134" s="23">
        <v>778837</v>
      </c>
    </row>
    <row r="135" spans="1:5" x14ac:dyDescent="0.3">
      <c r="A135" s="47">
        <v>18</v>
      </c>
      <c r="B135" s="55"/>
      <c r="C135" s="15" t="s">
        <v>321</v>
      </c>
      <c r="D135" s="23">
        <v>70</v>
      </c>
      <c r="E135" s="23">
        <v>122861</v>
      </c>
    </row>
    <row r="136" spans="1:5" x14ac:dyDescent="0.3">
      <c r="A136" s="47">
        <v>19</v>
      </c>
      <c r="B136" s="55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5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5"/>
      <c r="C138" s="15" t="s">
        <v>324</v>
      </c>
      <c r="D138" s="23">
        <v>320</v>
      </c>
      <c r="E138" s="23">
        <v>557123</v>
      </c>
    </row>
    <row r="139" spans="1:5" x14ac:dyDescent="0.3">
      <c r="A139" s="47">
        <v>22</v>
      </c>
      <c r="B139" s="55"/>
      <c r="C139" s="15" t="s">
        <v>325</v>
      </c>
      <c r="D139" s="23">
        <v>980</v>
      </c>
      <c r="E139" s="23">
        <v>1946184</v>
      </c>
    </row>
    <row r="140" spans="1:5" x14ac:dyDescent="0.3">
      <c r="A140" s="47">
        <v>23</v>
      </c>
      <c r="B140" s="55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5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5"/>
      <c r="C142" s="15" t="s">
        <v>328</v>
      </c>
      <c r="D142" s="23">
        <v>14</v>
      </c>
      <c r="E142" s="23">
        <v>19906</v>
      </c>
    </row>
    <row r="143" spans="1:5" x14ac:dyDescent="0.3">
      <c r="A143" s="47">
        <v>26</v>
      </c>
      <c r="B143" s="55"/>
      <c r="C143" s="15" t="s">
        <v>329</v>
      </c>
      <c r="D143" s="23">
        <v>5080</v>
      </c>
      <c r="E143" s="23">
        <v>7692210</v>
      </c>
    </row>
    <row r="144" spans="1:5" x14ac:dyDescent="0.3">
      <c r="A144" s="47">
        <v>27</v>
      </c>
      <c r="B144" s="55"/>
      <c r="C144" s="15" t="s">
        <v>330</v>
      </c>
      <c r="D144" s="23">
        <v>0</v>
      </c>
      <c r="E144" s="23">
        <v>0</v>
      </c>
    </row>
    <row r="145" spans="1:7" x14ac:dyDescent="0.3">
      <c r="A145" s="47">
        <v>28</v>
      </c>
      <c r="B145" s="55"/>
      <c r="C145" s="15" t="s">
        <v>331</v>
      </c>
      <c r="D145" s="23">
        <v>5728</v>
      </c>
      <c r="E145" s="23">
        <v>5873412</v>
      </c>
    </row>
    <row r="146" spans="1:7" x14ac:dyDescent="0.3">
      <c r="A146" s="47">
        <v>29</v>
      </c>
      <c r="B146" s="55"/>
      <c r="C146" s="15" t="s">
        <v>332</v>
      </c>
      <c r="D146" s="23">
        <v>518</v>
      </c>
      <c r="E146" s="23">
        <v>477464</v>
      </c>
    </row>
    <row r="147" spans="1:7" x14ac:dyDescent="0.3">
      <c r="A147" s="47">
        <v>30</v>
      </c>
      <c r="B147" s="55"/>
      <c r="C147" s="15" t="s">
        <v>333</v>
      </c>
      <c r="D147" s="23">
        <v>0</v>
      </c>
      <c r="E147" s="23">
        <v>0</v>
      </c>
    </row>
    <row r="148" spans="1:7" x14ac:dyDescent="0.3">
      <c r="A148" s="47">
        <v>31</v>
      </c>
      <c r="B148" s="55"/>
      <c r="C148" s="15" t="s">
        <v>334</v>
      </c>
      <c r="D148" s="23">
        <v>1274</v>
      </c>
      <c r="E148" s="23">
        <v>3893458</v>
      </c>
    </row>
    <row r="149" spans="1:7" x14ac:dyDescent="0.3">
      <c r="A149" s="47">
        <v>32</v>
      </c>
      <c r="B149" s="55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5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5"/>
      <c r="C151" s="15" t="s">
        <v>337</v>
      </c>
      <c r="D151" s="23">
        <v>0</v>
      </c>
      <c r="E151" s="23">
        <v>0</v>
      </c>
    </row>
    <row r="152" spans="1:7" x14ac:dyDescent="0.3">
      <c r="A152" s="47">
        <v>35</v>
      </c>
      <c r="B152" s="55"/>
      <c r="C152" s="15" t="s">
        <v>338</v>
      </c>
      <c r="D152" s="23">
        <v>5780</v>
      </c>
      <c r="E152" s="23">
        <v>7099734</v>
      </c>
    </row>
    <row r="153" spans="1:7" x14ac:dyDescent="0.3">
      <c r="A153" s="47">
        <v>36</v>
      </c>
      <c r="B153" s="56"/>
      <c r="C153" s="15" t="s">
        <v>339</v>
      </c>
      <c r="D153" s="23">
        <v>0</v>
      </c>
      <c r="E153" s="23">
        <v>0</v>
      </c>
    </row>
    <row r="154" spans="1:7" x14ac:dyDescent="0.3">
      <c r="A154" s="62" t="s">
        <v>107</v>
      </c>
      <c r="B154" s="63"/>
      <c r="C154" s="64"/>
      <c r="D154" s="12">
        <v>27048</v>
      </c>
      <c r="E154" s="12">
        <v>39594141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0" t="s">
        <v>1</v>
      </c>
      <c r="B157" s="60" t="s">
        <v>108</v>
      </c>
      <c r="C157" s="71" t="s">
        <v>109</v>
      </c>
      <c r="D157" s="66" t="s">
        <v>340</v>
      </c>
      <c r="E157" s="66" t="s">
        <v>4</v>
      </c>
    </row>
    <row r="158" spans="1:7" ht="15" customHeight="1" x14ac:dyDescent="0.3">
      <c r="A158" s="55"/>
      <c r="B158" s="55"/>
      <c r="C158" s="55"/>
      <c r="D158" s="55"/>
      <c r="E158" s="55"/>
    </row>
    <row r="159" spans="1:7" ht="15" customHeight="1" x14ac:dyDescent="0.3">
      <c r="A159" s="56"/>
      <c r="B159" s="56"/>
      <c r="C159" s="56"/>
      <c r="D159" s="56"/>
      <c r="E159" s="56"/>
    </row>
    <row r="160" spans="1:7" ht="15" customHeight="1" x14ac:dyDescent="0.3">
      <c r="A160" s="47">
        <v>1</v>
      </c>
      <c r="B160" s="46"/>
      <c r="C160" s="46" t="s">
        <v>341</v>
      </c>
      <c r="D160" s="38">
        <v>1961</v>
      </c>
      <c r="E160" s="38">
        <v>3830950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4246</v>
      </c>
      <c r="E162" s="38">
        <v>12801860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9582</v>
      </c>
      <c r="E163" s="38">
        <v>56445435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0" t="s">
        <v>1</v>
      </c>
      <c r="B166" s="60" t="s">
        <v>108</v>
      </c>
      <c r="C166" s="71" t="s">
        <v>109</v>
      </c>
      <c r="D166" s="66" t="s">
        <v>208</v>
      </c>
      <c r="E166" s="66" t="s">
        <v>4</v>
      </c>
    </row>
    <row r="167" spans="1:5" ht="15" customHeight="1" x14ac:dyDescent="0.3">
      <c r="A167" s="55"/>
      <c r="B167" s="55"/>
      <c r="C167" s="55"/>
      <c r="D167" s="55"/>
      <c r="E167" s="55"/>
    </row>
    <row r="168" spans="1:5" ht="15" customHeight="1" x14ac:dyDescent="0.3">
      <c r="A168" s="56"/>
      <c r="B168" s="56"/>
      <c r="C168" s="56"/>
      <c r="D168" s="56"/>
      <c r="E168" s="56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25623</v>
      </c>
      <c r="E169" s="7">
        <v>129320187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3600</v>
      </c>
      <c r="E170" s="7">
        <v>13578791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4026</v>
      </c>
      <c r="E171" s="7">
        <v>12861943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6036</v>
      </c>
      <c r="E172" s="7">
        <v>19824066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9" t="s">
        <v>1</v>
      </c>
      <c r="B175" s="69" t="s">
        <v>108</v>
      </c>
      <c r="C175" s="73" t="s">
        <v>109</v>
      </c>
      <c r="D175" s="66" t="s">
        <v>208</v>
      </c>
      <c r="E175" s="66" t="s">
        <v>4</v>
      </c>
    </row>
    <row r="176" spans="1:5" ht="15" customHeight="1" x14ac:dyDescent="0.3">
      <c r="A176" s="59"/>
      <c r="B176" s="59"/>
      <c r="C176" s="74"/>
      <c r="D176" s="55"/>
      <c r="E176" s="55"/>
    </row>
    <row r="177" spans="1:5" ht="15" customHeight="1" x14ac:dyDescent="0.3">
      <c r="A177" s="70"/>
      <c r="B177" s="70"/>
      <c r="C177" s="75"/>
      <c r="D177" s="56"/>
      <c r="E177" s="56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29666</v>
      </c>
      <c r="E178" s="7">
        <v>49946282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0" t="s">
        <v>1</v>
      </c>
      <c r="B181" s="60" t="s">
        <v>108</v>
      </c>
      <c r="C181" s="71" t="s">
        <v>109</v>
      </c>
      <c r="D181" s="66" t="s">
        <v>208</v>
      </c>
      <c r="E181" s="66" t="s">
        <v>4</v>
      </c>
    </row>
    <row r="182" spans="1:5" ht="15" customHeight="1" x14ac:dyDescent="0.3">
      <c r="A182" s="55"/>
      <c r="B182" s="55"/>
      <c r="C182" s="55"/>
      <c r="D182" s="55"/>
      <c r="E182" s="55"/>
    </row>
    <row r="183" spans="1:5" ht="15" customHeight="1" x14ac:dyDescent="0.3">
      <c r="A183" s="56"/>
      <c r="B183" s="56"/>
      <c r="C183" s="56"/>
      <c r="D183" s="56"/>
      <c r="E183" s="56"/>
    </row>
    <row r="184" spans="1:5" ht="15.75" customHeight="1" x14ac:dyDescent="0.3">
      <c r="A184" s="47">
        <v>1</v>
      </c>
      <c r="B184" s="7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5"/>
      <c r="C185" s="8" t="s">
        <v>355</v>
      </c>
      <c r="D185" s="23">
        <v>1642</v>
      </c>
      <c r="E185" s="23">
        <v>2609168</v>
      </c>
    </row>
    <row r="186" spans="1:5" ht="15.75" customHeight="1" x14ac:dyDescent="0.3">
      <c r="A186" s="47">
        <v>3</v>
      </c>
      <c r="B186" s="55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5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5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5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5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5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5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5"/>
      <c r="C193" s="8" t="s">
        <v>363</v>
      </c>
      <c r="D193" s="23">
        <v>98</v>
      </c>
      <c r="E193" s="23">
        <v>656799</v>
      </c>
    </row>
    <row r="194" spans="1:9" ht="15.75" customHeight="1" x14ac:dyDescent="0.3">
      <c r="A194" s="47">
        <v>11</v>
      </c>
      <c r="B194" s="55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6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2" t="s">
        <v>107</v>
      </c>
      <c r="B196" s="63"/>
      <c r="C196" s="64"/>
      <c r="D196" s="39">
        <v>1740</v>
      </c>
      <c r="E196" s="39">
        <v>3265967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0" t="s">
        <v>1</v>
      </c>
      <c r="B199" s="60" t="s">
        <v>108</v>
      </c>
      <c r="C199" s="71" t="s">
        <v>109</v>
      </c>
      <c r="D199" s="66" t="s">
        <v>302</v>
      </c>
      <c r="E199" s="66" t="s">
        <v>4</v>
      </c>
    </row>
    <row r="200" spans="1:9" ht="15.75" customHeight="1" x14ac:dyDescent="0.3">
      <c r="A200" s="55"/>
      <c r="B200" s="55"/>
      <c r="C200" s="55"/>
      <c r="D200" s="55"/>
      <c r="E200" s="55"/>
    </row>
    <row r="201" spans="1:9" ht="15.75" customHeight="1" x14ac:dyDescent="0.3">
      <c r="A201" s="56"/>
      <c r="B201" s="56"/>
      <c r="C201" s="56"/>
      <c r="D201" s="56"/>
      <c r="E201" s="56"/>
    </row>
    <row r="202" spans="1:9" x14ac:dyDescent="0.3">
      <c r="A202" s="47">
        <v>1</v>
      </c>
      <c r="B202" s="72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6"/>
      <c r="C203" s="15" t="s">
        <v>338</v>
      </c>
      <c r="D203" s="23">
        <v>200</v>
      </c>
      <c r="E203" s="23">
        <v>858073</v>
      </c>
    </row>
    <row r="204" spans="1:9" ht="15.75" customHeight="1" x14ac:dyDescent="0.3">
      <c r="A204" s="62" t="s">
        <v>107</v>
      </c>
      <c r="B204" s="63"/>
      <c r="C204" s="64"/>
      <c r="D204" s="12">
        <v>200</v>
      </c>
      <c r="E204" s="12">
        <v>858073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0" t="s">
        <v>1</v>
      </c>
      <c r="B207" s="60" t="s">
        <v>108</v>
      </c>
      <c r="C207" s="71" t="s">
        <v>109</v>
      </c>
      <c r="D207" s="66" t="s">
        <v>302</v>
      </c>
      <c r="E207" s="66" t="s">
        <v>4</v>
      </c>
    </row>
    <row r="208" spans="1:9" ht="15.75" customHeight="1" x14ac:dyDescent="0.3">
      <c r="A208" s="55"/>
      <c r="B208" s="55"/>
      <c r="C208" s="55"/>
      <c r="D208" s="55"/>
      <c r="E208" s="55"/>
    </row>
    <row r="209" spans="1:5" ht="15.75" customHeight="1" x14ac:dyDescent="0.3">
      <c r="A209" s="56"/>
      <c r="B209" s="56"/>
      <c r="C209" s="56"/>
      <c r="D209" s="56"/>
      <c r="E209" s="56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0" t="s">
        <v>1</v>
      </c>
      <c r="B213" s="60" t="s">
        <v>108</v>
      </c>
      <c r="C213" s="71" t="s">
        <v>109</v>
      </c>
      <c r="D213" s="66" t="s">
        <v>302</v>
      </c>
      <c r="E213" s="66" t="s">
        <v>4</v>
      </c>
    </row>
    <row r="214" spans="1:5" ht="15.75" customHeight="1" x14ac:dyDescent="0.3">
      <c r="A214" s="55"/>
      <c r="B214" s="55"/>
      <c r="C214" s="55"/>
      <c r="D214" s="55"/>
      <c r="E214" s="55"/>
    </row>
    <row r="215" spans="1:5" ht="15.75" customHeight="1" x14ac:dyDescent="0.3">
      <c r="A215" s="56"/>
      <c r="B215" s="56"/>
      <c r="C215" s="56"/>
      <c r="D215" s="56"/>
      <c r="E215" s="56"/>
    </row>
    <row r="216" spans="1:5" ht="15.75" customHeight="1" x14ac:dyDescent="0.3">
      <c r="A216" s="47">
        <v>1</v>
      </c>
      <c r="B216" s="47"/>
      <c r="C216" s="46" t="s">
        <v>367</v>
      </c>
      <c r="D216" s="7">
        <v>11172</v>
      </c>
      <c r="E216" s="7">
        <v>16957764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0" t="s">
        <v>1</v>
      </c>
      <c r="B220" s="60" t="s">
        <v>108</v>
      </c>
      <c r="C220" s="71" t="s">
        <v>109</v>
      </c>
      <c r="D220" s="66" t="s">
        <v>302</v>
      </c>
      <c r="E220" s="66" t="s">
        <v>4</v>
      </c>
    </row>
    <row r="221" spans="1:5" ht="15.75" customHeight="1" x14ac:dyDescent="0.3">
      <c r="A221" s="55"/>
      <c r="B221" s="55"/>
      <c r="C221" s="55"/>
      <c r="D221" s="55"/>
      <c r="E221" s="55"/>
    </row>
    <row r="222" spans="1:5" ht="15.75" customHeight="1" x14ac:dyDescent="0.3">
      <c r="A222" s="56"/>
      <c r="B222" s="56"/>
      <c r="C222" s="56"/>
      <c r="D222" s="56"/>
      <c r="E222" s="56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0" t="s">
        <v>1</v>
      </c>
      <c r="B227" s="60" t="s">
        <v>108</v>
      </c>
      <c r="C227" s="71" t="s">
        <v>109</v>
      </c>
      <c r="D227" s="66" t="s">
        <v>302</v>
      </c>
      <c r="E227" s="66" t="s">
        <v>4</v>
      </c>
    </row>
    <row r="228" spans="1:5" ht="15.75" customHeight="1" x14ac:dyDescent="0.3">
      <c r="A228" s="55"/>
      <c r="B228" s="55"/>
      <c r="C228" s="55"/>
      <c r="D228" s="55"/>
      <c r="E228" s="55"/>
    </row>
    <row r="229" spans="1:5" ht="15.75" customHeight="1" x14ac:dyDescent="0.3">
      <c r="A229" s="56"/>
      <c r="B229" s="56"/>
      <c r="C229" s="56"/>
      <c r="D229" s="56"/>
      <c r="E229" s="56"/>
    </row>
    <row r="230" spans="1:5" ht="15.75" customHeight="1" x14ac:dyDescent="0.3">
      <c r="A230" s="47">
        <v>1</v>
      </c>
      <c r="B230" s="47"/>
      <c r="C230" s="46" t="s">
        <v>371</v>
      </c>
      <c r="D230" s="7">
        <v>2560</v>
      </c>
      <c r="E230" s="7">
        <v>1736115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1100</v>
      </c>
      <c r="E231" s="7">
        <v>1592140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0" t="s">
        <v>1</v>
      </c>
      <c r="B235" s="60" t="s">
        <v>108</v>
      </c>
      <c r="C235" s="71" t="s">
        <v>109</v>
      </c>
      <c r="D235" s="66" t="s">
        <v>302</v>
      </c>
      <c r="E235" s="66" t="s">
        <v>4</v>
      </c>
    </row>
    <row r="236" spans="1:5" ht="15.75" customHeight="1" x14ac:dyDescent="0.3">
      <c r="A236" s="55"/>
      <c r="B236" s="55"/>
      <c r="C236" s="55"/>
      <c r="D236" s="55"/>
      <c r="E236" s="55"/>
    </row>
    <row r="237" spans="1:5" ht="15.75" customHeight="1" x14ac:dyDescent="0.3">
      <c r="A237" s="56"/>
      <c r="B237" s="56"/>
      <c r="C237" s="56"/>
      <c r="D237" s="56"/>
      <c r="E237" s="56"/>
    </row>
    <row r="238" spans="1:5" ht="15.75" customHeight="1" x14ac:dyDescent="0.3">
      <c r="A238" s="47">
        <v>1</v>
      </c>
      <c r="B238" s="47"/>
      <c r="C238" s="46" t="s">
        <v>374</v>
      </c>
      <c r="D238" s="7">
        <v>423</v>
      </c>
      <c r="E238" s="7">
        <v>17399714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60" t="s">
        <v>1</v>
      </c>
      <c r="B241" s="60" t="s">
        <v>108</v>
      </c>
      <c r="C241" s="71" t="s">
        <v>109</v>
      </c>
      <c r="D241" s="66" t="s">
        <v>302</v>
      </c>
      <c r="E241" s="66" t="s">
        <v>4</v>
      </c>
    </row>
    <row r="242" spans="1:6" ht="15.75" customHeight="1" x14ac:dyDescent="0.3">
      <c r="A242" s="55"/>
      <c r="B242" s="55"/>
      <c r="C242" s="55"/>
      <c r="D242" s="55"/>
      <c r="E242" s="55"/>
    </row>
    <row r="243" spans="1:6" ht="15.75" customHeight="1" x14ac:dyDescent="0.3">
      <c r="A243" s="56"/>
      <c r="B243" s="56"/>
      <c r="C243" s="56"/>
      <c r="D243" s="56"/>
      <c r="E243" s="56"/>
    </row>
    <row r="244" spans="1:6" ht="15.75" customHeight="1" x14ac:dyDescent="0.3">
      <c r="A244" s="47">
        <v>1</v>
      </c>
      <c r="B244" s="47"/>
      <c r="C244" s="46" t="s">
        <v>375</v>
      </c>
      <c r="D244" s="7">
        <v>6407</v>
      </c>
      <c r="E244" s="7">
        <v>3772393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60" t="s">
        <v>1</v>
      </c>
      <c r="B247" s="60" t="s">
        <v>108</v>
      </c>
      <c r="C247" s="71" t="s">
        <v>109</v>
      </c>
      <c r="D247" s="66" t="s">
        <v>302</v>
      </c>
      <c r="E247" s="66" t="s">
        <v>4</v>
      </c>
    </row>
    <row r="248" spans="1:6" ht="15.75" customHeight="1" x14ac:dyDescent="0.3">
      <c r="A248" s="55"/>
      <c r="B248" s="55"/>
      <c r="C248" s="55"/>
      <c r="D248" s="55"/>
      <c r="E248" s="55"/>
    </row>
    <row r="249" spans="1:6" ht="15.75" customHeight="1" x14ac:dyDescent="0.3">
      <c r="A249" s="56"/>
      <c r="B249" s="56"/>
      <c r="C249" s="56"/>
      <c r="D249" s="56"/>
      <c r="E249" s="56"/>
    </row>
    <row r="250" spans="1:6" ht="15.75" customHeight="1" x14ac:dyDescent="0.3">
      <c r="A250" s="47">
        <v>1</v>
      </c>
      <c r="B250" s="47"/>
      <c r="C250" s="46" t="s">
        <v>376</v>
      </c>
      <c r="D250" s="7">
        <v>57</v>
      </c>
      <c r="E250" s="7">
        <v>332737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989</v>
      </c>
      <c r="E251" s="7">
        <v>1525465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72" t="s">
        <v>1</v>
      </c>
      <c r="B254" s="72" t="s">
        <v>108</v>
      </c>
      <c r="C254" s="71" t="s">
        <v>109</v>
      </c>
      <c r="D254" s="66" t="s">
        <v>208</v>
      </c>
      <c r="E254" s="66" t="s">
        <v>378</v>
      </c>
      <c r="F254" s="66" t="s">
        <v>4</v>
      </c>
    </row>
    <row r="255" spans="1:6" x14ac:dyDescent="0.3">
      <c r="A255" s="55"/>
      <c r="B255" s="55"/>
      <c r="C255" s="55"/>
      <c r="D255" s="55"/>
      <c r="E255" s="55"/>
      <c r="F255" s="55"/>
    </row>
    <row r="256" spans="1:6" x14ac:dyDescent="0.3">
      <c r="A256" s="56"/>
      <c r="B256" s="56"/>
      <c r="C256" s="56"/>
      <c r="D256" s="56"/>
      <c r="E256" s="56"/>
      <c r="F256" s="56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2100</v>
      </c>
      <c r="E257" s="24">
        <v>9456</v>
      </c>
      <c r="F257" s="24">
        <v>3367206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2100</v>
      </c>
      <c r="E260" s="12">
        <v>9456</v>
      </c>
      <c r="F260" s="12">
        <v>3367206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72" t="s">
        <v>1</v>
      </c>
      <c r="B263" s="72" t="s">
        <v>108</v>
      </c>
      <c r="C263" s="71" t="s">
        <v>109</v>
      </c>
      <c r="D263" s="66" t="s">
        <v>302</v>
      </c>
      <c r="E263" s="66" t="s">
        <v>378</v>
      </c>
      <c r="F263" s="66" t="s">
        <v>4</v>
      </c>
    </row>
    <row r="264" spans="1:6" x14ac:dyDescent="0.3">
      <c r="A264" s="55"/>
      <c r="B264" s="55"/>
      <c r="C264" s="55"/>
      <c r="D264" s="55"/>
      <c r="E264" s="55"/>
      <c r="F264" s="55"/>
    </row>
    <row r="265" spans="1:6" x14ac:dyDescent="0.3">
      <c r="A265" s="56"/>
      <c r="B265" s="56"/>
      <c r="C265" s="56"/>
      <c r="D265" s="56"/>
      <c r="E265" s="56"/>
      <c r="F265" s="56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D254:D256"/>
    <mergeCell ref="B181:B183"/>
    <mergeCell ref="B241:B243"/>
    <mergeCell ref="C241:C243"/>
    <mergeCell ref="D263:D265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A241:A243"/>
    <mergeCell ref="E115:E117"/>
    <mergeCell ref="D115:D117"/>
    <mergeCell ref="E157:E159"/>
    <mergeCell ref="E241:E243"/>
    <mergeCell ref="E199:E201"/>
    <mergeCell ref="E166:E168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7" t="s">
        <v>207</v>
      </c>
      <c r="B1" s="59"/>
      <c r="C1" s="59"/>
      <c r="D1" s="59"/>
      <c r="E1" s="59"/>
    </row>
    <row r="4" spans="1:5" ht="15" customHeight="1" x14ac:dyDescent="0.3"/>
    <row r="5" spans="1:5" x14ac:dyDescent="0.3">
      <c r="A5" s="60" t="s">
        <v>1</v>
      </c>
      <c r="B5" s="60" t="s">
        <v>108</v>
      </c>
      <c r="C5" s="78" t="s">
        <v>109</v>
      </c>
      <c r="D5" s="66" t="s">
        <v>110</v>
      </c>
      <c r="E5" s="66" t="s">
        <v>4</v>
      </c>
    </row>
    <row r="6" spans="1:5" x14ac:dyDescent="0.3">
      <c r="A6" s="55"/>
      <c r="B6" s="55"/>
      <c r="C6" s="55"/>
      <c r="D6" s="55"/>
      <c r="E6" s="55"/>
    </row>
    <row r="7" spans="1:5" x14ac:dyDescent="0.3">
      <c r="A7" s="56"/>
      <c r="B7" s="56"/>
      <c r="C7" s="56"/>
      <c r="D7" s="56"/>
      <c r="E7" s="56"/>
    </row>
    <row r="8" spans="1:5" x14ac:dyDescent="0.3">
      <c r="A8" s="47">
        <v>1</v>
      </c>
      <c r="B8" s="47" t="s">
        <v>387</v>
      </c>
      <c r="C8" s="4" t="s">
        <v>388</v>
      </c>
      <c r="D8" s="7">
        <v>20850</v>
      </c>
      <c r="E8" s="7">
        <v>3728420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1632</v>
      </c>
      <c r="E11" s="7">
        <v>3995958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4519</v>
      </c>
      <c r="E12" s="7">
        <v>43272941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2280</v>
      </c>
      <c r="E13" s="7">
        <v>3552602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3818</v>
      </c>
      <c r="E14" s="7">
        <v>4141798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600</v>
      </c>
      <c r="E15" s="7">
        <v>921872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910</v>
      </c>
      <c r="E24" s="7">
        <v>1193590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300</v>
      </c>
      <c r="E25" s="7">
        <v>249021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6049</v>
      </c>
      <c r="E26" s="7">
        <v>6273298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7" t="s">
        <v>107</v>
      </c>
      <c r="B30" s="63"/>
      <c r="C30" s="64"/>
      <c r="D30" s="44">
        <v>40958</v>
      </c>
      <c r="E30" s="44">
        <v>67329500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0" t="s">
        <v>410</v>
      </c>
      <c r="B1" s="81"/>
      <c r="C1" s="81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2" t="s">
        <v>411</v>
      </c>
      <c r="C3" s="79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3"/>
      <c r="C4" s="55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4"/>
      <c r="C5" s="56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2" t="s">
        <v>412</v>
      </c>
      <c r="C7" s="7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3"/>
      <c r="C8" s="55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4"/>
      <c r="C9" s="56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2026-03-11T23:35:21Z</dcterms:modified>
</cp:coreProperties>
</file>